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7755"/>
  </bookViews>
  <sheets>
    <sheet name="Resumen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"/>
  <c r="N6"/>
  <c r="N10" l="1"/>
  <c r="N11" s="1"/>
  <c r="M9"/>
  <c r="L9"/>
  <c r="K9"/>
  <c r="J9"/>
  <c r="I9"/>
  <c r="H9"/>
  <c r="G9"/>
  <c r="F9"/>
  <c r="E9"/>
  <c r="D9"/>
  <c r="M6"/>
  <c r="M10" s="1"/>
  <c r="M11" s="1"/>
  <c r="L6"/>
  <c r="L10" s="1"/>
  <c r="L11" s="1"/>
  <c r="K6"/>
  <c r="K10" s="1"/>
  <c r="K11" s="1"/>
  <c r="J6"/>
  <c r="I6"/>
  <c r="I10" s="1"/>
  <c r="I11" s="1"/>
  <c r="H6"/>
  <c r="H10" s="1"/>
  <c r="H11" s="1"/>
  <c r="G6"/>
  <c r="G10" s="1"/>
  <c r="G11" s="1"/>
  <c r="F6"/>
  <c r="E6"/>
  <c r="E10" s="1"/>
  <c r="E11" s="1"/>
  <c r="D6"/>
  <c r="D10" s="1"/>
  <c r="D11" s="1"/>
  <c r="F10" l="1"/>
  <c r="F11" s="1"/>
  <c r="J10"/>
  <c r="J11" s="1"/>
</calcChain>
</file>

<file path=xl/sharedStrings.xml><?xml version="1.0" encoding="utf-8"?>
<sst xmlns="http://schemas.openxmlformats.org/spreadsheetml/2006/main" count="19" uniqueCount="8">
  <si>
    <t>RA1</t>
  </si>
  <si>
    <t>RA2</t>
  </si>
  <si>
    <t>Volumen Extraído Dia</t>
  </si>
  <si>
    <t>Totalizador Inicio</t>
  </si>
  <si>
    <t>Totalizador Termino</t>
  </si>
  <si>
    <t>Total</t>
  </si>
  <si>
    <t>m3</t>
  </si>
  <si>
    <t>Lt/s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</si>
</sst>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166" fontId="0" fillId="0" borderId="6" xfId="1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166" fontId="0" fillId="0" borderId="1" xfId="1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166" fontId="0" fillId="0" borderId="9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166" fontId="0" fillId="0" borderId="3" xfId="1" applyNumberFormat="1" applyFont="1" applyBorder="1" applyAlignment="1">
      <alignment vertical="center"/>
    </xf>
    <xf numFmtId="165" fontId="0" fillId="0" borderId="9" xfId="1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6" fontId="0" fillId="0" borderId="5" xfId="1" applyNumberFormat="1" applyFont="1" applyBorder="1" applyAlignment="1">
      <alignment vertical="center"/>
    </xf>
    <xf numFmtId="166" fontId="0" fillId="0" borderId="7" xfId="1" applyNumberFormat="1" applyFont="1" applyBorder="1" applyAlignment="1">
      <alignment vertical="center"/>
    </xf>
    <xf numFmtId="166" fontId="0" fillId="0" borderId="8" xfId="1" applyNumberFormat="1" applyFont="1" applyBorder="1" applyAlignment="1">
      <alignment vertical="center"/>
    </xf>
    <xf numFmtId="166" fontId="0" fillId="0" borderId="14" xfId="1" applyNumberFormat="1" applyFont="1" applyBorder="1" applyAlignment="1">
      <alignment vertical="center"/>
    </xf>
    <xf numFmtId="165" fontId="0" fillId="0" borderId="8" xfId="1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6" fontId="1" fillId="0" borderId="18" xfId="0" applyNumberFormat="1" applyFont="1" applyBorder="1" applyAlignment="1">
      <alignment vertical="center"/>
    </xf>
    <xf numFmtId="16" fontId="1" fillId="0" borderId="15" xfId="0" applyNumberFormat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166687</xdr:colOff>
      <xdr:row>13</xdr:row>
      <xdr:rowOff>11633</xdr:rowOff>
    </xdr:from>
    <xdr:to>
      <xdr:col>9</xdr:col>
      <xdr:colOff>222249</xdr:colOff>
      <xdr:row>18</xdr:row>
      <xdr:rowOff>46026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46625" y="2527821"/>
          <a:ext cx="3643312" cy="986893"/>
        </a:xfrm>
        <a:prstGeom prst="rect">
          <a:avLst/>
        </a:prstGeom>
      </xdr:spPr>
    </xdr:pic>
    <xdr:clientData/>
  </xdr:twoCellAnchor>
  <xdr:twoCellAnchor editAs="oneCell">
    <xdr:from>
      <xdr:col>1</xdr:col>
      <xdr:colOff>6912</xdr:colOff>
      <xdr:row>13</xdr:row>
      <xdr:rowOff>0</xdr:rowOff>
    </xdr:from>
    <xdr:to>
      <xdr:col>4</xdr:col>
      <xdr:colOff>894659</xdr:colOff>
      <xdr:row>18</xdr:row>
      <xdr:rowOff>2893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8912" y="1714500"/>
          <a:ext cx="3809880" cy="955393"/>
        </a:xfrm>
        <a:prstGeom prst="rect">
          <a:avLst/>
        </a:prstGeom>
      </xdr:spPr>
    </xdr:pic>
    <xdr:clientData/>
  </xdr:twoCellAnchor>
  <xdr:twoCellAnchor>
    <xdr:from>
      <xdr:col>1</xdr:col>
      <xdr:colOff>492125</xdr:colOff>
      <xdr:row>13</xdr:row>
      <xdr:rowOff>119063</xdr:rowOff>
    </xdr:from>
    <xdr:to>
      <xdr:col>3</xdr:col>
      <xdr:colOff>214312</xdr:colOff>
      <xdr:row>14</xdr:row>
      <xdr:rowOff>134938</xdr:rowOff>
    </xdr:to>
    <xdr:sp macro="" textlink="">
      <xdr:nvSpPr>
        <xdr:cNvPr id="4" name="3 Rectángulo"/>
        <xdr:cNvSpPr/>
      </xdr:nvSpPr>
      <xdr:spPr>
        <a:xfrm>
          <a:off x="1254125" y="1833563"/>
          <a:ext cx="1063625" cy="206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539749</xdr:colOff>
      <xdr:row>13</xdr:row>
      <xdr:rowOff>166687</xdr:rowOff>
    </xdr:from>
    <xdr:to>
      <xdr:col>7</xdr:col>
      <xdr:colOff>79374</xdr:colOff>
      <xdr:row>14</xdr:row>
      <xdr:rowOff>182562</xdr:rowOff>
    </xdr:to>
    <xdr:sp macro="" textlink="">
      <xdr:nvSpPr>
        <xdr:cNvPr id="5" name="4 Rectángulo"/>
        <xdr:cNvSpPr/>
      </xdr:nvSpPr>
      <xdr:spPr>
        <a:xfrm>
          <a:off x="5119687" y="2682875"/>
          <a:ext cx="1333500" cy="206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1333500</xdr:colOff>
      <xdr:row>1</xdr:row>
      <xdr:rowOff>143470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2095500" cy="333970"/>
        </a:xfrm>
        <a:prstGeom prst="rect">
          <a:avLst/>
        </a:prstGeom>
      </xdr:spPr>
    </xdr:pic>
    <xdr:clientData/>
  </xdr:twoCellAnchor>
  <xdr:twoCellAnchor editAs="oneCell">
    <xdr:from>
      <xdr:col>9</xdr:col>
      <xdr:colOff>341312</xdr:colOff>
      <xdr:row>13</xdr:row>
      <xdr:rowOff>1</xdr:rowOff>
    </xdr:from>
    <xdr:to>
      <xdr:col>13</xdr:col>
      <xdr:colOff>269874</xdr:colOff>
      <xdr:row>18</xdr:row>
      <xdr:rowOff>57736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509000" y="2516189"/>
          <a:ext cx="3516312" cy="1010235"/>
        </a:xfrm>
        <a:prstGeom prst="rect">
          <a:avLst/>
        </a:prstGeom>
      </xdr:spPr>
    </xdr:pic>
    <xdr:clientData/>
  </xdr:twoCellAnchor>
  <xdr:twoCellAnchor>
    <xdr:from>
      <xdr:col>9</xdr:col>
      <xdr:colOff>604837</xdr:colOff>
      <xdr:row>14</xdr:row>
      <xdr:rowOff>9525</xdr:rowOff>
    </xdr:from>
    <xdr:to>
      <xdr:col>11</xdr:col>
      <xdr:colOff>144462</xdr:colOff>
      <xdr:row>15</xdr:row>
      <xdr:rowOff>25400</xdr:rowOff>
    </xdr:to>
    <xdr:sp macro="" textlink="">
      <xdr:nvSpPr>
        <xdr:cNvPr id="8" name="7 Rectángulo"/>
        <xdr:cNvSpPr/>
      </xdr:nvSpPr>
      <xdr:spPr>
        <a:xfrm>
          <a:off x="8772525" y="2716213"/>
          <a:ext cx="1333500" cy="206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4"/>
  <sheetViews>
    <sheetView tabSelected="1" zoomScaleNormal="100" workbookViewId="0">
      <selection sqref="A1:XFD2"/>
    </sheetView>
  </sheetViews>
  <sheetFormatPr defaultColWidth="11.42578125" defaultRowHeight="15"/>
  <cols>
    <col min="2" max="2" width="22.7109375" customWidth="1"/>
    <col min="3" max="3" width="7.5703125" style="3" customWidth="1"/>
    <col min="4" max="13" width="13.42578125" bestFit="1" customWidth="1"/>
  </cols>
  <sheetData>
    <row r="2" spans="1:16" ht="15.75" thickBot="1"/>
    <row r="3" spans="1:16" s="4" customFormat="1" ht="15.75" thickBot="1">
      <c r="A3" s="34"/>
      <c r="B3" s="35"/>
      <c r="C3" s="27"/>
      <c r="D3" s="28">
        <v>42492</v>
      </c>
      <c r="E3" s="29">
        <v>42493</v>
      </c>
      <c r="F3" s="29">
        <v>42494</v>
      </c>
      <c r="G3" s="29">
        <v>42495</v>
      </c>
      <c r="H3" s="29">
        <v>42496</v>
      </c>
      <c r="I3" s="29">
        <v>42497</v>
      </c>
      <c r="J3" s="29">
        <v>42498</v>
      </c>
      <c r="K3" s="29">
        <v>42499</v>
      </c>
      <c r="L3" s="29">
        <v>42500</v>
      </c>
      <c r="M3" s="29">
        <v>42501</v>
      </c>
      <c r="N3" s="29">
        <v>42502</v>
      </c>
      <c r="O3" s="5"/>
      <c r="P3" s="5"/>
    </row>
    <row r="4" spans="1:16" s="4" customFormat="1">
      <c r="A4" s="30" t="s">
        <v>0</v>
      </c>
      <c r="B4" s="6" t="s">
        <v>3</v>
      </c>
      <c r="C4" s="18" t="s">
        <v>6</v>
      </c>
      <c r="D4" s="22">
        <v>774528.07499999995</v>
      </c>
      <c r="E4" s="7">
        <v>776296.375</v>
      </c>
      <c r="F4" s="7">
        <v>778071.25</v>
      </c>
      <c r="G4" s="7">
        <v>778370.125</v>
      </c>
      <c r="H4" s="7">
        <v>778744.6875</v>
      </c>
      <c r="I4" s="7">
        <v>779151.125</v>
      </c>
      <c r="J4" s="7">
        <v>779536.4375</v>
      </c>
      <c r="K4" s="7">
        <v>779937.1875</v>
      </c>
      <c r="L4" s="7">
        <v>780316.125</v>
      </c>
      <c r="M4" s="7">
        <v>780604.125</v>
      </c>
      <c r="N4" s="10">
        <v>780934.32499999995</v>
      </c>
      <c r="O4" s="8"/>
      <c r="P4" s="8"/>
    </row>
    <row r="5" spans="1:16" s="4" customFormat="1">
      <c r="A5" s="31"/>
      <c r="B5" s="9" t="s">
        <v>4</v>
      </c>
      <c r="C5" s="19" t="s">
        <v>6</v>
      </c>
      <c r="D5" s="23">
        <v>776296.375</v>
      </c>
      <c r="E5" s="10">
        <v>778071.25</v>
      </c>
      <c r="F5" s="10">
        <v>778370.125</v>
      </c>
      <c r="G5" s="10">
        <v>778744.6875</v>
      </c>
      <c r="H5" s="10">
        <v>779151.125</v>
      </c>
      <c r="I5" s="10">
        <v>779536.4375</v>
      </c>
      <c r="J5" s="10">
        <v>779937.1875</v>
      </c>
      <c r="K5" s="10">
        <v>780316.125</v>
      </c>
      <c r="L5" s="10">
        <v>780604.125</v>
      </c>
      <c r="M5" s="10">
        <v>780934.32499999995</v>
      </c>
      <c r="N5" s="10">
        <v>781212.42499999993</v>
      </c>
      <c r="O5" s="8"/>
      <c r="P5" s="8"/>
    </row>
    <row r="6" spans="1:16" s="4" customFormat="1" ht="15.75" thickBot="1">
      <c r="A6" s="32"/>
      <c r="B6" s="11" t="s">
        <v>2</v>
      </c>
      <c r="C6" s="20" t="s">
        <v>6</v>
      </c>
      <c r="D6" s="24">
        <f>+D5-D4</f>
        <v>1768.3000000000466</v>
      </c>
      <c r="E6" s="12">
        <f t="shared" ref="E6:M6" si="0">+E5-E4</f>
        <v>1774.875</v>
      </c>
      <c r="F6" s="12">
        <f t="shared" si="0"/>
        <v>298.875</v>
      </c>
      <c r="G6" s="12">
        <f t="shared" si="0"/>
        <v>374.5625</v>
      </c>
      <c r="H6" s="12">
        <f t="shared" si="0"/>
        <v>406.4375</v>
      </c>
      <c r="I6" s="12">
        <f t="shared" si="0"/>
        <v>385.3125</v>
      </c>
      <c r="J6" s="12">
        <f t="shared" si="0"/>
        <v>400.75</v>
      </c>
      <c r="K6" s="12">
        <f t="shared" si="0"/>
        <v>378.9375</v>
      </c>
      <c r="L6" s="12">
        <f t="shared" si="0"/>
        <v>288</v>
      </c>
      <c r="M6" s="12">
        <f t="shared" si="0"/>
        <v>330.19999999995343</v>
      </c>
      <c r="N6" s="12">
        <f t="shared" ref="N6" si="1">+N5-N4</f>
        <v>278.09999999997672</v>
      </c>
      <c r="O6" s="8"/>
      <c r="P6" s="8"/>
    </row>
    <row r="7" spans="1:16" s="4" customFormat="1">
      <c r="A7" s="30" t="s">
        <v>1</v>
      </c>
      <c r="B7" s="6" t="s">
        <v>3</v>
      </c>
      <c r="C7" s="18" t="s">
        <v>6</v>
      </c>
      <c r="D7" s="22">
        <v>1860216.1</v>
      </c>
      <c r="E7" s="7">
        <v>1862706</v>
      </c>
      <c r="F7" s="7">
        <v>1865542.625</v>
      </c>
      <c r="G7" s="7">
        <v>1866339</v>
      </c>
      <c r="H7" s="7">
        <v>1867062.25</v>
      </c>
      <c r="I7" s="7">
        <v>1868172.5</v>
      </c>
      <c r="J7" s="7">
        <v>1869308.5</v>
      </c>
      <c r="K7" s="7">
        <v>1870408.25</v>
      </c>
      <c r="L7" s="7">
        <v>1871699.25</v>
      </c>
      <c r="M7" s="7">
        <v>1872550.632</v>
      </c>
      <c r="N7" s="7">
        <v>1873314.2320000001</v>
      </c>
      <c r="O7" s="8"/>
      <c r="P7" s="8"/>
    </row>
    <row r="8" spans="1:16" s="4" customFormat="1">
      <c r="A8" s="31"/>
      <c r="B8" s="9" t="s">
        <v>4</v>
      </c>
      <c r="C8" s="19" t="s">
        <v>6</v>
      </c>
      <c r="D8" s="23">
        <v>1862706</v>
      </c>
      <c r="E8" s="10">
        <v>1865542.625</v>
      </c>
      <c r="F8" s="10">
        <v>1866339</v>
      </c>
      <c r="G8" s="10">
        <v>1867062.25</v>
      </c>
      <c r="H8" s="10">
        <v>1868172.5</v>
      </c>
      <c r="I8" s="10">
        <v>1869308.5</v>
      </c>
      <c r="J8" s="10">
        <v>1870408.25</v>
      </c>
      <c r="K8" s="10">
        <v>1871699.25</v>
      </c>
      <c r="L8" s="10">
        <v>1872550.632</v>
      </c>
      <c r="M8" s="10">
        <v>1873314.2320000001</v>
      </c>
      <c r="N8" s="10">
        <v>1874113.932</v>
      </c>
      <c r="O8" s="8"/>
      <c r="P8" s="8"/>
    </row>
    <row r="9" spans="1:16" s="4" customFormat="1" ht="15.75" thickBot="1">
      <c r="A9" s="33"/>
      <c r="B9" s="13" t="s">
        <v>2</v>
      </c>
      <c r="C9" s="21" t="s">
        <v>6</v>
      </c>
      <c r="D9" s="25">
        <f>+D8-D7</f>
        <v>2489.8999999999069</v>
      </c>
      <c r="E9" s="14">
        <f t="shared" ref="E9:M9" si="2">+E8-E7</f>
        <v>2836.625</v>
      </c>
      <c r="F9" s="14">
        <f t="shared" si="2"/>
        <v>796.375</v>
      </c>
      <c r="G9" s="14">
        <f t="shared" si="2"/>
        <v>723.25</v>
      </c>
      <c r="H9" s="14">
        <f t="shared" si="2"/>
        <v>1110.25</v>
      </c>
      <c r="I9" s="14">
        <f t="shared" si="2"/>
        <v>1136</v>
      </c>
      <c r="J9" s="14">
        <f t="shared" si="2"/>
        <v>1099.75</v>
      </c>
      <c r="K9" s="14">
        <f t="shared" si="2"/>
        <v>1291</v>
      </c>
      <c r="L9" s="14">
        <f t="shared" si="2"/>
        <v>851.38199999998324</v>
      </c>
      <c r="M9" s="14">
        <f t="shared" si="2"/>
        <v>763.60000000009313</v>
      </c>
      <c r="N9" s="14">
        <f t="shared" ref="N9" si="3">+N8-N7</f>
        <v>799.69999999995343</v>
      </c>
      <c r="O9" s="8"/>
      <c r="P9" s="8"/>
    </row>
    <row r="10" spans="1:16" s="4" customFormat="1">
      <c r="A10" s="36" t="s">
        <v>5</v>
      </c>
      <c r="B10" s="6" t="s">
        <v>2</v>
      </c>
      <c r="C10" s="18" t="s">
        <v>6</v>
      </c>
      <c r="D10" s="22">
        <f>D6+D9</f>
        <v>4258.1999999999534</v>
      </c>
      <c r="E10" s="7">
        <f t="shared" ref="E10:M10" si="4">E6+E9</f>
        <v>4611.5</v>
      </c>
      <c r="F10" s="7">
        <f t="shared" si="4"/>
        <v>1095.25</v>
      </c>
      <c r="G10" s="7">
        <f t="shared" si="4"/>
        <v>1097.8125</v>
      </c>
      <c r="H10" s="7">
        <f t="shared" si="4"/>
        <v>1516.6875</v>
      </c>
      <c r="I10" s="7">
        <f t="shared" si="4"/>
        <v>1521.3125</v>
      </c>
      <c r="J10" s="7">
        <f t="shared" si="4"/>
        <v>1500.5</v>
      </c>
      <c r="K10" s="7">
        <f t="shared" si="4"/>
        <v>1669.9375</v>
      </c>
      <c r="L10" s="7">
        <f t="shared" si="4"/>
        <v>1139.3819999999832</v>
      </c>
      <c r="M10" s="7">
        <f t="shared" si="4"/>
        <v>1093.8000000000466</v>
      </c>
      <c r="N10" s="7">
        <f t="shared" ref="N10" si="5">N6+N9</f>
        <v>1077.7999999999302</v>
      </c>
      <c r="O10" s="8"/>
      <c r="P10" s="8"/>
    </row>
    <row r="11" spans="1:16" s="4" customFormat="1" ht="15.75" thickBot="1">
      <c r="A11" s="37"/>
      <c r="B11" s="11" t="s">
        <v>2</v>
      </c>
      <c r="C11" s="20" t="s">
        <v>7</v>
      </c>
      <c r="D11" s="26">
        <f>D10*1000/24/60/60</f>
        <v>49.284722222221681</v>
      </c>
      <c r="E11" s="15">
        <f t="shared" ref="E11:M11" si="6">E10*1000/24/60/60</f>
        <v>53.373842592592595</v>
      </c>
      <c r="F11" s="15">
        <f t="shared" si="6"/>
        <v>12.676504629629628</v>
      </c>
      <c r="G11" s="15">
        <f t="shared" si="6"/>
        <v>12.706163194444445</v>
      </c>
      <c r="H11" s="15">
        <f t="shared" si="6"/>
        <v>17.554253472222221</v>
      </c>
      <c r="I11" s="15">
        <f t="shared" si="6"/>
        <v>17.607783564814817</v>
      </c>
      <c r="J11" s="15">
        <f t="shared" si="6"/>
        <v>17.366898148148149</v>
      </c>
      <c r="K11" s="15">
        <f t="shared" si="6"/>
        <v>19.327980324074076</v>
      </c>
      <c r="L11" s="15">
        <f t="shared" si="6"/>
        <v>13.187291666666473</v>
      </c>
      <c r="M11" s="15">
        <f t="shared" si="6"/>
        <v>12.659722222222761</v>
      </c>
      <c r="N11" s="15">
        <f t="shared" ref="N11" si="7">N10*1000/24/60/60</f>
        <v>12.47453703703623</v>
      </c>
      <c r="O11" s="8"/>
      <c r="P11" s="8"/>
    </row>
    <row r="12" spans="1:16" s="4" customFormat="1">
      <c r="A12" s="2"/>
      <c r="B12" s="16"/>
      <c r="C12" s="2"/>
      <c r="D12" s="17"/>
      <c r="E12" s="17"/>
      <c r="F12" s="17"/>
      <c r="G12" s="17"/>
      <c r="H12" s="17"/>
      <c r="I12" s="17"/>
      <c r="J12" s="17"/>
      <c r="K12" s="17"/>
      <c r="L12" s="17"/>
      <c r="M12" s="17"/>
      <c r="O12" s="8"/>
      <c r="P12" s="8"/>
    </row>
    <row r="13" spans="1:16">
      <c r="L13" s="1"/>
    </row>
    <row r="14" spans="1:16">
      <c r="E14" s="1"/>
      <c r="L14" s="1"/>
    </row>
  </sheetData>
  <mergeCells count="4">
    <mergeCell ref="A4:A6"/>
    <mergeCell ref="A7:A9"/>
    <mergeCell ref="A3:B3"/>
    <mergeCell ref="A10:A11"/>
  </mergeCells>
  <pageMargins left="0.27559055118110237" right="0.15748031496062992" top="0.74803149606299213" bottom="0.74803149606299213" header="0.31496062992125984" footer="0.31496062992125984"/>
  <pageSetup paperSize="14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Munizaga</dc:creator>
  <cp:lastModifiedBy>g_sepulveda</cp:lastModifiedBy>
  <cp:lastPrinted>2016-05-13T15:44:07Z</cp:lastPrinted>
  <dcterms:created xsi:type="dcterms:W3CDTF">2016-05-11T22:24:10Z</dcterms:created>
  <dcterms:modified xsi:type="dcterms:W3CDTF">2016-05-13T15:46:32Z</dcterms:modified>
</cp:coreProperties>
</file>